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2"/>
  </bookViews>
  <sheets>
    <sheet name="Zdroj" sheetId="1" r:id="rId1"/>
    <sheet name="08D-REF" sheetId="3" r:id="rId2"/>
    <sheet name="08D-160-2" sheetId="4" r:id="rId3"/>
  </sheets>
  <calcPr calcId="145621"/>
</workbook>
</file>

<file path=xl/calcChain.xml><?xml version="1.0" encoding="utf-8"?>
<calcChain xmlns="http://schemas.openxmlformats.org/spreadsheetml/2006/main">
  <c r="J20" i="4" l="1"/>
  <c r="J20" i="3"/>
  <c r="E70" i="4" l="1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F48" i="4"/>
  <c r="E47" i="4"/>
  <c r="F46" i="4"/>
  <c r="E45" i="4"/>
  <c r="J15" i="4" s="1"/>
  <c r="F44" i="4"/>
  <c r="E43" i="4"/>
  <c r="J14" i="4" s="1"/>
  <c r="F42" i="4"/>
  <c r="E41" i="4"/>
  <c r="F40" i="4"/>
  <c r="E39" i="4"/>
  <c r="F38" i="4"/>
  <c r="E37" i="4"/>
  <c r="F36" i="4"/>
  <c r="F35" i="4"/>
  <c r="E34" i="4"/>
  <c r="F33" i="4"/>
  <c r="E32" i="4"/>
  <c r="F31" i="4"/>
  <c r="E30" i="4"/>
  <c r="E29" i="4"/>
  <c r="E28" i="4"/>
  <c r="E27" i="4"/>
  <c r="E26" i="4"/>
  <c r="F25" i="4"/>
  <c r="F24" i="4"/>
  <c r="E23" i="4"/>
  <c r="E22" i="4"/>
  <c r="E21" i="4"/>
  <c r="F20" i="4"/>
  <c r="E19" i="4"/>
  <c r="E18" i="4"/>
  <c r="F17" i="4"/>
  <c r="F16" i="4"/>
  <c r="F15" i="4"/>
  <c r="E14" i="4"/>
  <c r="F13" i="4"/>
  <c r="F12" i="4"/>
  <c r="E11" i="4"/>
  <c r="E10" i="4"/>
  <c r="J11" i="4" s="1"/>
  <c r="E9" i="4"/>
  <c r="J10" i="4" s="1"/>
  <c r="J18" i="4" l="1"/>
  <c r="J16" i="4"/>
  <c r="J17" i="4"/>
  <c r="J19" i="4"/>
  <c r="E71" i="4"/>
  <c r="F71" i="4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J15" i="3" s="1"/>
  <c r="F44" i="3"/>
  <c r="E43" i="3"/>
  <c r="J14" i="3" s="1"/>
  <c r="F42" i="3"/>
  <c r="E41" i="3"/>
  <c r="F40" i="3"/>
  <c r="E39" i="3"/>
  <c r="F38" i="3"/>
  <c r="E37" i="3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J19" i="3" s="1"/>
  <c r="F20" i="3"/>
  <c r="E19" i="3"/>
  <c r="E18" i="3"/>
  <c r="F17" i="3"/>
  <c r="F16" i="3"/>
  <c r="F15" i="3"/>
  <c r="E14" i="3"/>
  <c r="F13" i="3"/>
  <c r="F12" i="3"/>
  <c r="E11" i="3"/>
  <c r="E10" i="3"/>
  <c r="E9" i="3"/>
  <c r="E73" i="4" l="1"/>
  <c r="K21" i="4" s="1"/>
  <c r="J10" i="3"/>
  <c r="J11" i="3"/>
  <c r="J18" i="3"/>
  <c r="J17" i="3"/>
  <c r="J16" i="3"/>
  <c r="F71" i="3"/>
  <c r="E71" i="3"/>
  <c r="J12" i="4" l="1"/>
  <c r="J21" i="4"/>
  <c r="E73" i="3"/>
  <c r="K21" i="3" s="1"/>
  <c r="J22" i="4" l="1"/>
  <c r="J21" i="3"/>
  <c r="J12" i="3"/>
  <c r="L19" i="4" l="1"/>
  <c r="L20" i="4"/>
  <c r="L13" i="4"/>
  <c r="L11" i="4"/>
  <c r="L14" i="4"/>
  <c r="L15" i="4"/>
  <c r="L10" i="4"/>
  <c r="L18" i="4"/>
  <c r="L17" i="4"/>
  <c r="L16" i="4"/>
  <c r="L12" i="4"/>
  <c r="L21" i="4"/>
  <c r="L12" i="3"/>
  <c r="J22" i="3"/>
  <c r="L22" i="4" l="1"/>
  <c r="L21" i="3"/>
  <c r="L18" i="3"/>
  <c r="L13" i="3"/>
  <c r="L19" i="3"/>
  <c r="L14" i="3"/>
  <c r="L20" i="3"/>
  <c r="L11" i="3"/>
  <c r="L15" i="3"/>
  <c r="L16" i="3"/>
  <c r="L17" i="3"/>
  <c r="L10" i="3"/>
  <c r="L22" i="3" l="1"/>
</calcChain>
</file>

<file path=xl/sharedStrings.xml><?xml version="1.0" encoding="utf-8"?>
<sst xmlns="http://schemas.openxmlformats.org/spreadsheetml/2006/main" count="431" uniqueCount="114">
  <si>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</si>
  <si>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</si>
  <si>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</si>
  <si>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</si>
  <si>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</si>
  <si>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</si>
  <si>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</si>
  <si>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</si>
  <si>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</si>
  <si>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</si>
  <si>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</si>
  <si>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</si>
  <si>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</si>
  <si>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</si>
  <si>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</si>
  <si>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</si>
  <si>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</si>
  <si>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</si>
  <si>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</si>
  <si>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</si>
  <si>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</si>
  <si>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</si>
  <si>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</si>
  <si>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</si>
  <si>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</si>
  <si>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</si>
  <si>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</si>
  <si>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</si>
  <si>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</si>
  <si>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</si>
  <si>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</si>
  <si>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</si>
  <si>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</si>
  <si>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</si>
  <si>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</si>
  <si>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</si>
  <si>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</si>
  <si>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</si>
  <si>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</si>
  <si>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</si>
  <si>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</si>
  <si>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</si>
  <si>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</si>
  <si>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</si>
  <si>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</si>
  <si>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</si>
  <si>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</si>
  <si>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</si>
  <si>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</si>
  <si>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</si>
  <si>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</si>
  <si>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</si>
  <si>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</si>
  <si>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</si>
  <si>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</si>
  <si>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</si>
  <si>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</si>
  <si>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</si>
  <si>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</si>
  <si>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</si>
  <si>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</si>
  <si>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</si>
  <si>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</si>
  <si>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</si>
  <si>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</si>
  <si>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</si>
  <si>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</si>
  <si>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</si>
  <si>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</si>
  <si>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</si>
  <si>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</si>
  <si>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</si>
  <si>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</si>
  <si>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</si>
  <si>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</si>
  <si>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</si>
  <si>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</si>
  <si>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</si>
  <si>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</si>
  <si>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</si>
  <si>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</si>
  <si>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</si>
  <si>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</si>
  <si>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</si>
  <si>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</si>
  <si>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</si>
  <si>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</si>
  <si>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</si>
  <si>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</si>
  <si>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</si>
  <si>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</si>
  <si>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Štrba, Hencnava</t>
  </si>
  <si>
    <t>800*7</t>
  </si>
  <si>
    <t>100*2</t>
  </si>
  <si>
    <t>200*2</t>
  </si>
  <si>
    <t>km</t>
  </si>
  <si>
    <t>Celková dĺžka úseku (6910+946)</t>
  </si>
  <si>
    <t>Celková dĺžka úseku (8400+900)</t>
  </si>
  <si>
    <t>500*2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</si>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</sst>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49" zoomScaleNormal="100" workbookViewId="0">
      <selection activeCell="H72" sqref="H7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9.3000000000000007</v>
      </c>
      <c r="E9" s="32">
        <f>D9*Zdroj!D9</f>
        <v>2511</v>
      </c>
      <c r="F9" s="33"/>
      <c r="G9" s="23"/>
      <c r="H9" s="23"/>
      <c r="I9" s="36" t="s">
        <v>100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9.3000000000000007</v>
      </c>
      <c r="E10" s="32">
        <f>D10*Zdroj!D10</f>
        <v>744</v>
      </c>
      <c r="F10" s="33"/>
      <c r="G10" s="23"/>
      <c r="H10" s="23">
        <v>21</v>
      </c>
      <c r="I10" s="40" t="s">
        <v>101</v>
      </c>
      <c r="J10" s="41">
        <f>SUM(E9:F9,E14:F14,E15:F15,E16:F16,E17:F17,E18:F18)</f>
        <v>17013</v>
      </c>
      <c r="K10" s="42"/>
      <c r="L10" s="43">
        <f>J10/$J$22</f>
        <v>0.26869217351642971</v>
      </c>
    </row>
    <row r="11" spans="2:12" x14ac:dyDescent="0.25">
      <c r="B11" s="20" t="s">
        <v>6</v>
      </c>
      <c r="C11" s="21" t="s">
        <v>4</v>
      </c>
      <c r="D11" s="22">
        <v>9.3000000000000007</v>
      </c>
      <c r="E11" s="32">
        <f>D11*Zdroj!D11</f>
        <v>5766</v>
      </c>
      <c r="F11" s="33"/>
      <c r="G11" s="23"/>
      <c r="H11" s="23">
        <v>22</v>
      </c>
      <c r="I11" s="40" t="s">
        <v>102</v>
      </c>
      <c r="J11" s="41">
        <f>SUM(E10:F10,E19:F19,E20:F20)</f>
        <v>2523.7799999999997</v>
      </c>
      <c r="K11" s="42"/>
      <c r="L11" s="43">
        <f t="shared" ref="L11:L21" si="0">J11/$J$22</f>
        <v>3.985892750704137E-2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103</v>
      </c>
      <c r="J12" s="41">
        <f>K21</f>
        <v>85.666666666671517</v>
      </c>
      <c r="K12" s="44"/>
      <c r="L12" s="43">
        <f t="shared" si="0"/>
        <v>1.3529631966481778E-3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104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9.3000000000000007</v>
      </c>
      <c r="E14" s="32">
        <f>D14*Zdroj!D14</f>
        <v>1302</v>
      </c>
      <c r="F14" s="33"/>
      <c r="G14" s="23"/>
      <c r="H14" s="23" t="s">
        <v>105</v>
      </c>
      <c r="I14" s="40" t="s">
        <v>106</v>
      </c>
      <c r="J14" s="37">
        <f>SUM(E43:F43,E44:F44)</f>
        <v>5944.2</v>
      </c>
      <c r="K14" s="46"/>
      <c r="L14" s="43">
        <f t="shared" si="0"/>
        <v>9.3878799613023062E-2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107</v>
      </c>
      <c r="I15" s="40" t="s">
        <v>108</v>
      </c>
      <c r="J15" s="37">
        <f>SUM(E45:F45,E46:F46,E47:F47,E48:F48)</f>
        <v>14527.8</v>
      </c>
      <c r="K15" s="46"/>
      <c r="L15" s="43">
        <f t="shared" si="0"/>
        <v>0.22944255324822119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109</v>
      </c>
      <c r="J16" s="37">
        <f>SUM(E31:F31,E32:F32,E33:F33,E34:F34,E35:F35,E36:F36)</f>
        <v>4804.1000000000004</v>
      </c>
      <c r="K16" s="46"/>
      <c r="L16" s="43">
        <f t="shared" si="0"/>
        <v>7.5872807311484158E-2</v>
      </c>
    </row>
    <row r="17" spans="2:12" ht="30" x14ac:dyDescent="0.25">
      <c r="B17" s="20" t="s">
        <v>13</v>
      </c>
      <c r="C17" s="21" t="s">
        <v>11</v>
      </c>
      <c r="D17" s="22">
        <v>1</v>
      </c>
      <c r="E17" s="33"/>
      <c r="F17" s="32">
        <f>D17*Zdroj!E17</f>
        <v>13200</v>
      </c>
      <c r="G17" s="23"/>
      <c r="H17" s="23">
        <v>33</v>
      </c>
      <c r="I17" s="40" t="s">
        <v>110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2621.8</v>
      </c>
      <c r="K17" s="42"/>
      <c r="L17" s="43">
        <f t="shared" si="0"/>
        <v>4.1406991155315077E-2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5766</v>
      </c>
      <c r="K18" s="42"/>
      <c r="L18" s="43">
        <f t="shared" si="0"/>
        <v>9.1064425586065575E-2</v>
      </c>
    </row>
    <row r="19" spans="2:12" ht="30" x14ac:dyDescent="0.25">
      <c r="B19" s="20" t="s">
        <v>68</v>
      </c>
      <c r="C19" s="21" t="s">
        <v>4</v>
      </c>
      <c r="D19" s="22">
        <v>8.4</v>
      </c>
      <c r="E19" s="32">
        <f>D19*Zdroj!D19</f>
        <v>588</v>
      </c>
      <c r="F19" s="33"/>
      <c r="G19" s="23"/>
      <c r="H19" s="23">
        <v>36</v>
      </c>
      <c r="I19" s="40" t="s">
        <v>111</v>
      </c>
      <c r="J19" s="41">
        <f>SUM(E21:F21,E22:F22,E23:F23,E24:F24,E25:F25,E26:F26)</f>
        <v>148.07</v>
      </c>
      <c r="K19" s="42"/>
      <c r="L19" s="43">
        <f t="shared" si="0"/>
        <v>2.3385205509068208E-3</v>
      </c>
    </row>
    <row r="20" spans="2:12" ht="30" x14ac:dyDescent="0.25">
      <c r="B20" s="20" t="s">
        <v>65</v>
      </c>
      <c r="C20" s="21" t="s">
        <v>4</v>
      </c>
      <c r="D20" s="22">
        <v>4.4139999999999997</v>
      </c>
      <c r="E20" s="33"/>
      <c r="F20" s="32">
        <f>D20*Zdroj!E20</f>
        <v>1191.78</v>
      </c>
      <c r="H20" s="23">
        <v>37</v>
      </c>
      <c r="I20" s="40" t="s">
        <v>112</v>
      </c>
      <c r="J20" s="41">
        <f>SUM(H20:I20,E72:F72)</f>
        <v>9712.060032749996</v>
      </c>
      <c r="K20" s="42"/>
      <c r="L20" s="43">
        <f t="shared" si="0"/>
        <v>0.15338591192156845</v>
      </c>
    </row>
    <row r="21" spans="2:12" x14ac:dyDescent="0.25">
      <c r="B21" s="20" t="s">
        <v>15</v>
      </c>
      <c r="C21" s="21" t="s">
        <v>4</v>
      </c>
      <c r="D21" s="22">
        <v>8.4</v>
      </c>
      <c r="E21" s="32">
        <f>D21*Zdroj!D21</f>
        <v>126</v>
      </c>
      <c r="F21" s="33"/>
      <c r="G21" s="23"/>
      <c r="H21" s="23">
        <v>39</v>
      </c>
      <c r="I21" s="40" t="s">
        <v>103</v>
      </c>
      <c r="J21" s="41">
        <f>K21*2</f>
        <v>171.33333333334303</v>
      </c>
      <c r="K21" s="47">
        <f>(E73-SUM(J14:J20,J10:J11))/3</f>
        <v>85.666666666671517</v>
      </c>
      <c r="L21" s="43">
        <f t="shared" si="0"/>
        <v>2.7059263932963555E-3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63317.810032750014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4.4139999999999997</v>
      </c>
      <c r="E25" s="33"/>
      <c r="F25" s="32">
        <f>D25*Zdroj!E26</f>
        <v>22.07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8.4</v>
      </c>
      <c r="E30" s="32">
        <f>D30*Zdroj!D30</f>
        <v>294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4.4139999999999997</v>
      </c>
      <c r="E31" s="33"/>
      <c r="F31" s="32">
        <f>D31*Zdroj!E30</f>
        <v>662.09999999999991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0</v>
      </c>
      <c r="E32" s="32">
        <f>D32*Zdroj!D31</f>
        <v>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1000</v>
      </c>
      <c r="E33" s="33"/>
      <c r="F33" s="32">
        <f>D33*Zdroj!E31</f>
        <v>350</v>
      </c>
      <c r="G33" s="23"/>
      <c r="H33" s="23" t="s">
        <v>98</v>
      </c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800</v>
      </c>
      <c r="E35" s="33"/>
      <c r="F35" s="32">
        <f>D35*Zdroj!E33</f>
        <v>880.00000000000011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5600</v>
      </c>
      <c r="E36" s="33"/>
      <c r="F36" s="32">
        <f>D36*Zdroj!E34</f>
        <v>2912</v>
      </c>
      <c r="G36" s="23"/>
      <c r="H36" s="23" t="s">
        <v>92</v>
      </c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200</v>
      </c>
      <c r="E42" s="33"/>
      <c r="F42" s="32">
        <f>D42*Zdroj!E37</f>
        <v>880.00000000000011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8.4</v>
      </c>
      <c r="E43" s="32">
        <f>D43*Zdroj!D38</f>
        <v>4620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4.4139999999999997</v>
      </c>
      <c r="E44" s="33"/>
      <c r="F44" s="32">
        <f>D44*Zdroj!E39</f>
        <v>1324.1999999999998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8.4</v>
      </c>
      <c r="E45" s="32">
        <f>D45*Zdroj!D40</f>
        <v>8400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4.4139999999999997</v>
      </c>
      <c r="E46" s="33"/>
      <c r="F46" s="32">
        <f>D46*Zdroj!E41</f>
        <v>3089.7999999999997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8.43</v>
      </c>
      <c r="E47" s="32">
        <f>D47*Zdroj!D42</f>
        <v>1686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5.4080000000000004</v>
      </c>
      <c r="E48" s="33"/>
      <c r="F48" s="32">
        <f>D48*Zdroj!E42</f>
        <v>1352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473</v>
      </c>
      <c r="E49" s="32">
        <f>D49*Zdroj!D43</f>
        <v>1229.8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100</v>
      </c>
      <c r="E50" s="33"/>
      <c r="F50" s="32">
        <f>D50*Zdroj!E43</f>
        <v>260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210</v>
      </c>
      <c r="E53" s="32">
        <f>D53*Zdroj!D45</f>
        <v>252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27518.799999999999</v>
      </c>
      <c r="F71" s="34">
        <f>SUM(F9:F70)</f>
        <v>26123.95</v>
      </c>
      <c r="G71" s="23"/>
      <c r="H71" s="23"/>
    </row>
    <row r="72" spans="2:9" x14ac:dyDescent="0.25">
      <c r="B72" s="20" t="s">
        <v>113</v>
      </c>
      <c r="C72" s="27" t="s">
        <v>60</v>
      </c>
      <c r="D72" s="25"/>
      <c r="E72" s="35">
        <v>9675.060032749996</v>
      </c>
      <c r="F72" s="35"/>
      <c r="I72" s="47"/>
    </row>
    <row r="73" spans="2:9" ht="18.75" x14ac:dyDescent="0.3">
      <c r="B73" s="29" t="s">
        <v>99</v>
      </c>
      <c r="C73" s="21" t="s">
        <v>60</v>
      </c>
      <c r="D73" s="21"/>
      <c r="E73" s="54">
        <f>E71+F71+E72</f>
        <v>63317.81003275</v>
      </c>
      <c r="F73" s="55"/>
    </row>
    <row r="74" spans="2:9" x14ac:dyDescent="0.25">
      <c r="B74" s="14" t="s">
        <v>97</v>
      </c>
      <c r="C74" s="14" t="s">
        <v>95</v>
      </c>
      <c r="D74" s="14">
        <v>9.3000000000000007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46" zoomScaleNormal="100" workbookViewId="0">
      <selection activeCell="I73" sqref="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9.140625" style="14"/>
    <col min="10" max="10" width="10.85546875" style="14" customWidth="1"/>
    <col min="11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6.91</v>
      </c>
      <c r="E9" s="32">
        <f>D9*Zdroj!D9</f>
        <v>1865.7</v>
      </c>
      <c r="F9" s="33"/>
      <c r="G9" s="23"/>
      <c r="H9" s="23"/>
      <c r="I9" s="36" t="s">
        <v>100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6.91</v>
      </c>
      <c r="E10" s="32">
        <f>D10*Zdroj!D10</f>
        <v>552.79999999999995</v>
      </c>
      <c r="F10" s="33"/>
      <c r="G10" s="23"/>
      <c r="H10" s="23">
        <v>21</v>
      </c>
      <c r="I10" s="40" t="s">
        <v>101</v>
      </c>
      <c r="J10" s="41">
        <f>SUM(E9:F9,E14:F14,E15:F15,E16:F16,E17:F17,E18:F18)</f>
        <v>30199.899999999998</v>
      </c>
      <c r="K10" s="42"/>
      <c r="L10" s="43">
        <f>J10/$J$22</f>
        <v>0.12782068322317719</v>
      </c>
    </row>
    <row r="11" spans="2:12" x14ac:dyDescent="0.25">
      <c r="B11" s="20" t="s">
        <v>6</v>
      </c>
      <c r="C11" s="21" t="s">
        <v>4</v>
      </c>
      <c r="D11" s="22">
        <v>6.91</v>
      </c>
      <c r="E11" s="32">
        <f>D11*Zdroj!D11</f>
        <v>4284.2</v>
      </c>
      <c r="F11" s="33"/>
      <c r="G11" s="23"/>
      <c r="H11" s="23">
        <v>22</v>
      </c>
      <c r="I11" s="40" t="s">
        <v>102</v>
      </c>
      <c r="J11" s="41">
        <f>SUM(E10:F10,E19:F19,E20:F20)</f>
        <v>2228.2799999999997</v>
      </c>
      <c r="K11" s="42"/>
      <c r="L11" s="43">
        <f t="shared" ref="L11:L21" si="0">J11/$J$22</f>
        <v>9.4311660638790613E-3</v>
      </c>
    </row>
    <row r="12" spans="2:12" x14ac:dyDescent="0.25">
      <c r="B12" s="20" t="s">
        <v>7</v>
      </c>
      <c r="C12" s="21" t="s">
        <v>4</v>
      </c>
      <c r="D12" s="22">
        <v>4.4139999999999997</v>
      </c>
      <c r="E12" s="33"/>
      <c r="F12" s="32">
        <f>D12*Zdroj!E12</f>
        <v>1412.48</v>
      </c>
      <c r="G12" s="23"/>
      <c r="H12" s="23">
        <v>39</v>
      </c>
      <c r="I12" s="40" t="s">
        <v>103</v>
      </c>
      <c r="J12" s="41">
        <f>K21</f>
        <v>68.283333333335278</v>
      </c>
      <c r="K12" s="44"/>
      <c r="L12" s="43">
        <f t="shared" si="0"/>
        <v>2.8900831855148082E-4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104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6.91</v>
      </c>
      <c r="E14" s="32">
        <f>D14*Zdroj!D14</f>
        <v>967.4</v>
      </c>
      <c r="F14" s="33"/>
      <c r="G14" s="23"/>
      <c r="H14" s="23" t="s">
        <v>105</v>
      </c>
      <c r="I14" s="40" t="s">
        <v>106</v>
      </c>
      <c r="J14" s="37">
        <f>SUM(E43:F43,E44:F44)</f>
        <v>5124.7</v>
      </c>
      <c r="K14" s="46"/>
      <c r="L14" s="43">
        <f t="shared" si="0"/>
        <v>2.1690225971404416E-2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107</v>
      </c>
      <c r="I15" s="40" t="s">
        <v>108</v>
      </c>
      <c r="J15" s="37">
        <f>SUM(E45:F45,E46:F46,E47:F47,E48:F48)</f>
        <v>13037.8</v>
      </c>
      <c r="K15" s="46"/>
      <c r="L15" s="43">
        <f t="shared" si="0"/>
        <v>5.5182318607913922E-2</v>
      </c>
    </row>
    <row r="16" spans="2:12" ht="30" x14ac:dyDescent="0.25">
      <c r="B16" s="20" t="s">
        <v>12</v>
      </c>
      <c r="C16" s="21" t="s">
        <v>11</v>
      </c>
      <c r="D16" s="22">
        <v>4.4139999999999997</v>
      </c>
      <c r="E16" s="33"/>
      <c r="F16" s="32">
        <f>D16*Zdroj!E16</f>
        <v>27366.799999999999</v>
      </c>
      <c r="G16" s="23"/>
      <c r="H16" s="23">
        <v>34</v>
      </c>
      <c r="I16" s="40" t="s">
        <v>109</v>
      </c>
      <c r="J16" s="37">
        <f>SUM(E31:F31,E32:F32,E33:F33,E34:F34,E35:F35,E36:F36)</f>
        <v>4684.1000000000004</v>
      </c>
      <c r="K16" s="46"/>
      <c r="L16" s="43">
        <f t="shared" si="0"/>
        <v>1.9825392212745221E-2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110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136776</v>
      </c>
      <c r="K17" s="42"/>
      <c r="L17" s="43">
        <f t="shared" si="0"/>
        <v>0.5789026377085118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5696.68</v>
      </c>
      <c r="K18" s="42"/>
      <c r="L18" s="43">
        <f t="shared" si="0"/>
        <v>2.4111123868085959E-2</v>
      </c>
    </row>
    <row r="19" spans="2:12" ht="30" x14ac:dyDescent="0.25">
      <c r="B19" s="20" t="s">
        <v>68</v>
      </c>
      <c r="C19" s="21" t="s">
        <v>4</v>
      </c>
      <c r="D19" s="22">
        <v>6.91</v>
      </c>
      <c r="E19" s="32">
        <f>D19*Zdroj!D19</f>
        <v>483.7</v>
      </c>
      <c r="F19" s="33"/>
      <c r="G19" s="23"/>
      <c r="H19" s="23">
        <v>36</v>
      </c>
      <c r="I19" s="40" t="s">
        <v>111</v>
      </c>
      <c r="J19" s="41">
        <f>SUM(E21:F21,E22:F22,E23:F23,E24:F24,E25:F25,E26:F26)</f>
        <v>2176.3249999999998</v>
      </c>
      <c r="K19" s="42"/>
      <c r="L19" s="43">
        <f t="shared" si="0"/>
        <v>9.2112672033907769E-3</v>
      </c>
    </row>
    <row r="20" spans="2:12" ht="30" x14ac:dyDescent="0.25">
      <c r="B20" s="20" t="s">
        <v>65</v>
      </c>
      <c r="C20" s="21" t="s">
        <v>4</v>
      </c>
      <c r="D20" s="22">
        <v>4.4139999999999997</v>
      </c>
      <c r="E20" s="33"/>
      <c r="F20" s="32">
        <f>D20*Zdroj!E20</f>
        <v>1191.78</v>
      </c>
      <c r="H20" s="23">
        <v>37</v>
      </c>
      <c r="I20" s="40" t="s">
        <v>112</v>
      </c>
      <c r="J20" s="41">
        <f>SUM(H20:I20,E72:F72)</f>
        <v>36139.074094235024</v>
      </c>
      <c r="K20" s="42"/>
      <c r="L20" s="43">
        <f t="shared" si="0"/>
        <v>0.1529581601852372</v>
      </c>
    </row>
    <row r="21" spans="2:12" x14ac:dyDescent="0.25">
      <c r="B21" s="20" t="s">
        <v>15</v>
      </c>
      <c r="C21" s="21" t="s">
        <v>4</v>
      </c>
      <c r="D21" s="22">
        <v>2.496</v>
      </c>
      <c r="E21" s="32">
        <f>D21*Zdroj!D21</f>
        <v>37.44</v>
      </c>
      <c r="F21" s="33"/>
      <c r="G21" s="23"/>
      <c r="H21" s="23">
        <v>39</v>
      </c>
      <c r="I21" s="40" t="s">
        <v>103</v>
      </c>
      <c r="J21" s="41">
        <f>K21*2</f>
        <v>136.56666666667056</v>
      </c>
      <c r="K21" s="47">
        <f>(E73-SUM(J14:J20,J10:J11))/3</f>
        <v>68.283333333335278</v>
      </c>
      <c r="L21" s="43">
        <f t="shared" si="0"/>
        <v>5.7801663710296163E-4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236267.70909423503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4.4139999999999997</v>
      </c>
      <c r="E24" s="33"/>
      <c r="F24" s="32">
        <f>D24*Zdroj!E25</f>
        <v>2118.7199999999998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4.0330000000000004</v>
      </c>
      <c r="E26" s="32">
        <f>D26*Zdroj!D26</f>
        <v>20.165000000000003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6.91</v>
      </c>
      <c r="E30" s="32">
        <f>D30*Zdroj!D30</f>
        <v>241.85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4.4139999999999997</v>
      </c>
      <c r="E31" s="33"/>
      <c r="F31" s="32">
        <f>D31*Zdroj!E30</f>
        <v>662.09999999999991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400</v>
      </c>
      <c r="E32" s="32">
        <f>D32*Zdroj!D31</f>
        <v>160</v>
      </c>
      <c r="F32" s="33"/>
      <c r="G32" s="23"/>
      <c r="H32" s="23" t="s">
        <v>94</v>
      </c>
    </row>
    <row r="33" spans="2:8" x14ac:dyDescent="0.25">
      <c r="B33" s="20" t="s">
        <v>69</v>
      </c>
      <c r="C33" s="21" t="s">
        <v>25</v>
      </c>
      <c r="D33" s="22">
        <v>200</v>
      </c>
      <c r="E33" s="33"/>
      <c r="F33" s="32">
        <f>D33*Zdroj!E31</f>
        <v>70</v>
      </c>
      <c r="G33" s="23"/>
      <c r="H33" s="23" t="s">
        <v>93</v>
      </c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800</v>
      </c>
      <c r="E35" s="33"/>
      <c r="F35" s="32">
        <f>D35*Zdroj!E33</f>
        <v>880.00000000000011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5600</v>
      </c>
      <c r="E36" s="33"/>
      <c r="F36" s="32">
        <f>D36*Zdroj!E34</f>
        <v>2912</v>
      </c>
      <c r="G36" s="23"/>
      <c r="H36" s="23" t="s">
        <v>92</v>
      </c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3948</v>
      </c>
      <c r="E40" s="33"/>
      <c r="F40" s="32">
        <f>D40*Zdroj!E36</f>
        <v>3158.4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200</v>
      </c>
      <c r="E42" s="33"/>
      <c r="F42" s="32">
        <f>D42*Zdroj!E37</f>
        <v>880.00000000000011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6.91</v>
      </c>
      <c r="E43" s="32">
        <f>D43*Zdroj!D38</f>
        <v>3800.5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4.4139999999999997</v>
      </c>
      <c r="E44" s="33"/>
      <c r="F44" s="32">
        <f>D44*Zdroj!E39</f>
        <v>1324.1999999999998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6.91</v>
      </c>
      <c r="E45" s="32">
        <f>D45*Zdroj!D40</f>
        <v>6910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4.4139999999999997</v>
      </c>
      <c r="E46" s="33"/>
      <c r="F46" s="32">
        <f>D46*Zdroj!E41</f>
        <v>3089.7999999999997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8.43</v>
      </c>
      <c r="E47" s="32">
        <f>D47*Zdroj!D42</f>
        <v>1686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5.4080000000000004</v>
      </c>
      <c r="E48" s="33"/>
      <c r="F48" s="32">
        <f>D48*Zdroj!E42</f>
        <v>1352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330</v>
      </c>
      <c r="E51" s="32">
        <f>D51*Zdroj!D44</f>
        <v>858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1100</v>
      </c>
      <c r="E53" s="32">
        <f>D53*Zdroj!D45</f>
        <v>1320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400</v>
      </c>
      <c r="E54" s="33"/>
      <c r="F54" s="32">
        <f>D54*Zdroj!E45</f>
        <v>480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1143</v>
      </c>
      <c r="E61" s="32">
        <f>D61*Zdroj!D51</f>
        <v>34290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 t="s">
        <v>91</v>
      </c>
    </row>
    <row r="63" spans="2:8" x14ac:dyDescent="0.25">
      <c r="B63" s="20" t="s">
        <v>49</v>
      </c>
      <c r="C63" s="21" t="s">
        <v>44</v>
      </c>
      <c r="D63" s="22">
        <v>1</v>
      </c>
      <c r="E63" s="32">
        <f>D63*Zdroj!D53</f>
        <v>4500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1143</v>
      </c>
      <c r="E65" s="32">
        <f>D65*Zdroj!D55</f>
        <v>1371.6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2890</v>
      </c>
      <c r="E67" s="32">
        <f>D67*Zdroj!D57</f>
        <v>72250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1</v>
      </c>
      <c r="E68" s="32">
        <f>D68*Zdroj!D58</f>
        <v>7000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5</v>
      </c>
      <c r="E69" s="32">
        <f>D69*Zdroj!D59</f>
        <v>2000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2890</v>
      </c>
      <c r="E70" s="32">
        <f>D70*Zdroj!D60</f>
        <v>3468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153267.35500000001</v>
      </c>
      <c r="F71" s="34">
        <f>SUM(F9:F70)</f>
        <v>46898.28</v>
      </c>
      <c r="G71" s="23"/>
      <c r="H71" s="23"/>
    </row>
    <row r="72" spans="2:9" x14ac:dyDescent="0.25">
      <c r="B72" s="20" t="s">
        <v>55</v>
      </c>
      <c r="C72" s="21" t="s">
        <v>56</v>
      </c>
      <c r="D72" s="25"/>
      <c r="E72" s="35">
        <v>36102.074094235024</v>
      </c>
      <c r="F72" s="35"/>
      <c r="I72" s="47"/>
    </row>
    <row r="73" spans="2:9" ht="18.75" x14ac:dyDescent="0.3">
      <c r="B73" s="29" t="s">
        <v>99</v>
      </c>
      <c r="C73" s="21" t="s">
        <v>60</v>
      </c>
      <c r="D73" s="21"/>
      <c r="E73" s="54">
        <f>E71+F71+E72</f>
        <v>236267.70909423503</v>
      </c>
      <c r="F73" s="55"/>
    </row>
    <row r="74" spans="2:9" x14ac:dyDescent="0.25">
      <c r="B74" s="14" t="s">
        <v>96</v>
      </c>
      <c r="C74" s="14" t="s">
        <v>95</v>
      </c>
      <c r="D74" s="14">
        <v>7.8559999999999999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08D-REF</vt:lpstr>
      <vt:lpstr>08D-160-2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2015-09-18T12:17:42Z</dcterms:modified>
</cp:coreProperties>
</file>